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DBO\Marchés - Contrats\__MARCHES\2013 à 2026 - MARCHES INTERNES PAR ANNEE\2026\2026-05-CPAM57 FOURN.&amp; POSE BSO SARRG - publié le 12-03-2026\DCE 2026-05-CPAM57  BSO SARRG\"/>
    </mc:Choice>
  </mc:AlternateContent>
  <bookViews>
    <workbookView xWindow="0" yWindow="0" windowWidth="28800" windowHeight="13380" activeTab="1"/>
  </bookViews>
  <sheets>
    <sheet name="DPGF_tranche 1" sheetId="1" r:id="rId1"/>
    <sheet name="DPGF_tranche 2" sheetId="2" r:id="rId2"/>
  </sheets>
  <definedNames>
    <definedName name="coeff_horaires_décalés" localSheetId="0">#REF!</definedName>
    <definedName name="coeff_horaires_décalés" localSheetId="1">#REF!</definedName>
    <definedName name="coeff_horaires_décalés">#REF!</definedName>
    <definedName name="_xlnm.Print_Titles" localSheetId="0">'DPGF_tranche 1'!$1:$12</definedName>
    <definedName name="_xlnm.Print_Titles" localSheetId="1">'DPGF_tranche 2'!$1:$12</definedName>
    <definedName name="marge" localSheetId="0">#REF!</definedName>
    <definedName name="marge" localSheetId="1">#REF!</definedName>
    <definedName name="marge">#REF!</definedName>
    <definedName name="_xlnm.Print_Area" localSheetId="0">'DPGF_tranche 1'!$A$1:$J$26</definedName>
    <definedName name="_xlnm.Print_Area" localSheetId="1">'DPGF_tranche 2'!$A$1:$J$26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2" l="1"/>
  <c r="J24" i="2"/>
  <c r="J23" i="2"/>
  <c r="J20" i="2"/>
  <c r="J16" i="2"/>
  <c r="J15" i="2"/>
  <c r="J20" i="1"/>
  <c r="J16" i="1"/>
  <c r="J15" i="1"/>
  <c r="J14" i="2" l="1"/>
  <c r="J17" i="2"/>
  <c r="F18" i="2"/>
  <c r="F21" i="2"/>
  <c r="J21" i="2"/>
  <c r="J18" i="2" l="1"/>
  <c r="J14" i="1"/>
  <c r="J17" i="1"/>
  <c r="F18" i="1"/>
  <c r="F21" i="1"/>
  <c r="J21" i="1" l="1"/>
  <c r="J23" i="1"/>
  <c r="J24" i="1" s="1"/>
  <c r="J25" i="1" s="1"/>
  <c r="J18" i="1"/>
</calcChain>
</file>

<file path=xl/sharedStrings.xml><?xml version="1.0" encoding="utf-8"?>
<sst xmlns="http://schemas.openxmlformats.org/spreadsheetml/2006/main" count="44" uniqueCount="22">
  <si>
    <t xml:space="preserve">TOTAL TTC </t>
  </si>
  <si>
    <t>TVA 20%</t>
  </si>
  <si>
    <t>TOTAL HT</t>
  </si>
  <si>
    <t>u</t>
  </si>
  <si>
    <t>PU  HT</t>
  </si>
  <si>
    <t>Q</t>
  </si>
  <si>
    <t>U</t>
  </si>
  <si>
    <t>N° position</t>
  </si>
  <si>
    <t>Rappel: l'ensemble des prestations indiquées dans les pièces contractuelles du marché est inclus dans les prix du marché.</t>
  </si>
  <si>
    <t>ANNEXE 1 DE L'ACTE D'ENGAGEMENT</t>
  </si>
  <si>
    <t>DECOMPOSITION DU PRIX GLOBAL ET FORFAITAIRE 
(DPGF)</t>
  </si>
  <si>
    <r>
      <t xml:space="preserve">Pour châssis de dimensions </t>
    </r>
    <r>
      <rPr>
        <sz val="10"/>
        <rFont val="Arial Narrow"/>
        <family val="2"/>
      </rPr>
      <t xml:space="preserve"> 2 275 X 2 500 CM</t>
    </r>
  </si>
  <si>
    <t>MARCHÉ N° 2026-05-CPAM57</t>
  </si>
  <si>
    <t>TRANCHE 1 - FERME</t>
  </si>
  <si>
    <t>Désignation des ouvrages - Tranche 1</t>
  </si>
  <si>
    <t>TRANCHE 2 - OPTIONNELLE</t>
  </si>
  <si>
    <t>Désignation des ouvrages - Tranche 2</t>
  </si>
  <si>
    <t>Pour châssis de dimensions 1 550 X 2 500 CM</t>
  </si>
  <si>
    <t>Echafaudage tubulaire en façade ou nacelle</t>
  </si>
  <si>
    <t xml:space="preserve">Signature et cachet du candidat,
</t>
  </si>
  <si>
    <t>Brise-soleil orientables motorisés largeur 80mm</t>
  </si>
  <si>
    <t>FOURNITURE ET INSTALLATION DE BRISE-SOLEIL ORIENTABLES 
SUR LE SITE DE SARREGUEMINES DE LA CPAM DE MOSELLE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</si>
</sst>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"/>
    <numFmt numFmtId="165" formatCode="0\."/>
  </numFmts>
  <fonts count="12" x14ac:knownFonts="1">
    <font>
      <sz val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"/>
      <family val="2"/>
    </font>
    <font>
      <sz val="10"/>
      <color rgb="FFFF0000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i/>
      <sz val="11"/>
      <name val="Times New Roman"/>
      <family val="1"/>
    </font>
    <font>
      <b/>
      <sz val="12"/>
      <name val="Arial Narrow"/>
      <family val="2"/>
    </font>
    <font>
      <b/>
      <sz val="11"/>
      <name val="Arial Narrow"/>
      <family val="2"/>
    </font>
    <font>
      <b/>
      <sz val="16"/>
      <color rgb="FF000000"/>
      <name val="Arial Narrow"/>
      <family val="2"/>
    </font>
    <font>
      <b/>
      <sz val="16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 applyNumberFormat="0" applyFill="0" applyBorder="0" applyAlignment="0"/>
    <xf numFmtId="0" fontId="3" fillId="0" borderId="0"/>
    <xf numFmtId="0" fontId="1" fillId="0" borderId="0" applyNumberFormat="0" applyFill="0" applyBorder="0" applyAlignment="0"/>
    <xf numFmtId="164" fontId="7" fillId="0" borderId="0" applyNumberFormat="0" applyFill="0" applyBorder="0" applyAlignment="0"/>
  </cellStyleXfs>
  <cellXfs count="10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" fontId="0" fillId="0" borderId="0" xfId="0" applyNumberFormat="1" applyBorder="1" applyAlignment="1">
      <alignment vertical="top"/>
    </xf>
    <xf numFmtId="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top"/>
    </xf>
    <xf numFmtId="4" fontId="0" fillId="0" borderId="0" xfId="0" applyNumberFormat="1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right"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164" fontId="0" fillId="0" borderId="0" xfId="0" applyNumberFormat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4" fontId="0" fillId="0" borderId="0" xfId="0" applyNumberFormat="1" applyFill="1" applyAlignment="1">
      <alignment vertical="top"/>
    </xf>
    <xf numFmtId="4" fontId="0" fillId="0" borderId="0" xfId="0" applyNumberFormat="1" applyFill="1" applyAlignment="1">
      <alignment vertical="top"/>
    </xf>
    <xf numFmtId="4" fontId="8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164" fontId="5" fillId="0" borderId="0" xfId="3" applyNumberFormat="1" applyFont="1" applyFill="1" applyAlignment="1">
      <alignment horizontal="center" vertical="center"/>
    </xf>
    <xf numFmtId="4" fontId="0" fillId="0" borderId="7" xfId="0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0" fillId="0" borderId="6" xfId="0" applyNumberForma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2" fillId="0" borderId="0" xfId="1" applyNumberFormat="1" applyFont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top"/>
    </xf>
    <xf numFmtId="4" fontId="6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right" vertical="top"/>
    </xf>
    <xf numFmtId="164" fontId="2" fillId="0" borderId="10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>
      <alignment vertical="top"/>
    </xf>
    <xf numFmtId="4" fontId="0" fillId="0" borderId="16" xfId="0" applyNumberFormat="1" applyBorder="1" applyAlignment="1">
      <alignment vertical="top"/>
    </xf>
    <xf numFmtId="4" fontId="0" fillId="0" borderId="18" xfId="0" applyNumberFormat="1" applyFill="1" applyBorder="1" applyAlignment="1">
      <alignment vertical="center"/>
    </xf>
    <xf numFmtId="164" fontId="2" fillId="0" borderId="17" xfId="0" applyNumberFormat="1" applyFont="1" applyFill="1" applyBorder="1" applyAlignment="1">
      <alignment vertical="center"/>
    </xf>
    <xf numFmtId="4" fontId="2" fillId="0" borderId="18" xfId="0" applyNumberFormat="1" applyFont="1" applyFill="1" applyBorder="1" applyAlignment="1">
      <alignment vertical="center"/>
    </xf>
    <xf numFmtId="4" fontId="0" fillId="0" borderId="18" xfId="0" applyNumberFormat="1" applyFont="1" applyFill="1" applyBorder="1" applyAlignment="1">
      <alignment vertical="center"/>
    </xf>
    <xf numFmtId="164" fontId="2" fillId="0" borderId="19" xfId="0" applyNumberFormat="1" applyFont="1" applyFill="1" applyBorder="1" applyAlignment="1">
      <alignment vertical="center"/>
    </xf>
    <xf numFmtId="164" fontId="2" fillId="0" borderId="20" xfId="0" applyNumberFormat="1" applyFont="1" applyFill="1" applyBorder="1" applyAlignment="1">
      <alignment vertical="center"/>
    </xf>
    <xf numFmtId="164" fontId="2" fillId="0" borderId="21" xfId="0" applyNumberFormat="1" applyFont="1" applyFill="1" applyBorder="1" applyAlignment="1">
      <alignment vertical="center"/>
    </xf>
    <xf numFmtId="0" fontId="2" fillId="0" borderId="20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vertical="center"/>
    </xf>
    <xf numFmtId="4" fontId="2" fillId="0" borderId="23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centerContinuous" vertical="top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164" fontId="5" fillId="0" borderId="0" xfId="3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17" xfId="2" applyNumberFormat="1" applyFont="1" applyFill="1" applyBorder="1" applyAlignment="1">
      <alignment vertical="center"/>
    </xf>
    <xf numFmtId="165" fontId="0" fillId="0" borderId="8" xfId="2" applyNumberFormat="1" applyFont="1" applyFill="1" applyBorder="1" applyAlignment="1">
      <alignment vertical="center"/>
    </xf>
    <xf numFmtId="165" fontId="0" fillId="0" borderId="9" xfId="2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5" fontId="2" fillId="2" borderId="17" xfId="2" applyNumberFormat="1" applyFont="1" applyFill="1" applyBorder="1" applyAlignment="1">
      <alignment vertical="center"/>
    </xf>
    <xf numFmtId="165" fontId="2" fillId="2" borderId="8" xfId="2" applyNumberFormat="1" applyFont="1" applyFill="1" applyBorder="1" applyAlignment="1">
      <alignment vertical="center"/>
    </xf>
    <xf numFmtId="165" fontId="2" fillId="2" borderId="9" xfId="2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/>
    </xf>
    <xf numFmtId="165" fontId="0" fillId="2" borderId="17" xfId="2" applyNumberFormat="1" applyFont="1" applyFill="1" applyBorder="1" applyAlignment="1">
      <alignment vertical="center"/>
    </xf>
    <xf numFmtId="165" fontId="0" fillId="2" borderId="8" xfId="2" applyNumberFormat="1" applyFont="1" applyFill="1" applyBorder="1" applyAlignment="1">
      <alignment vertical="center"/>
    </xf>
    <xf numFmtId="165" fontId="0" fillId="2" borderId="9" xfId="2" applyNumberFormat="1" applyFont="1" applyFill="1" applyBorder="1" applyAlignment="1">
      <alignment vertical="center"/>
    </xf>
    <xf numFmtId="0" fontId="0" fillId="2" borderId="8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left" vertical="center" wrapText="1"/>
    </xf>
    <xf numFmtId="164" fontId="0" fillId="0" borderId="0" xfId="0" applyNumberFormat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top"/>
    </xf>
    <xf numFmtId="164" fontId="5" fillId="0" borderId="0" xfId="3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top" wrapText="1"/>
    </xf>
    <xf numFmtId="164" fontId="11" fillId="0" borderId="0" xfId="0" applyNumberFormat="1" applyFont="1" applyFill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Titr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1117023</xdr:colOff>
      <xdr:row>0</xdr:row>
      <xdr:rowOff>865909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9409" cy="86590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18351" cy="865909"/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8351" cy="865909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showRowColHeaders="0" showZeros="0" topLeftCell="A7" zoomScaleNormal="100" zoomScaleSheetLayoutView="100" workbookViewId="0">
      <selection activeCell="A4" sqref="A4:J4"/>
    </sheetView>
  </sheetViews>
  <sheetFormatPr baseColWidth="10" defaultColWidth="10.83203125" defaultRowHeight="12.75" outlineLevelCol="1" x14ac:dyDescent="0.2"/>
  <cols>
    <col min="1" max="5" width="3.83203125" style="5" customWidth="1"/>
    <col min="6" max="6" width="56.1640625" style="1" customWidth="1"/>
    <col min="7" max="7" width="5.83203125" style="2" customWidth="1"/>
    <col min="8" max="8" width="9.83203125" style="2" customWidth="1"/>
    <col min="9" max="9" width="14.1640625" style="4" customWidth="1" outlineLevel="1"/>
    <col min="10" max="10" width="19.1640625" style="4" customWidth="1" outlineLevel="1"/>
    <col min="11" max="11" width="15.6640625" style="2" customWidth="1"/>
    <col min="12" max="13" width="15.6640625" style="1" customWidth="1"/>
    <col min="14" max="16384" width="10.83203125" style="1"/>
  </cols>
  <sheetData>
    <row r="1" spans="1:11" ht="69.75" customHeight="1" x14ac:dyDescent="0.2">
      <c r="H1" s="96" t="s">
        <v>9</v>
      </c>
      <c r="I1" s="96"/>
      <c r="J1" s="96"/>
    </row>
    <row r="2" spans="1:11" ht="21.75" customHeight="1" x14ac:dyDescent="0.2">
      <c r="A2" s="101" t="s">
        <v>12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1" ht="6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</row>
    <row r="4" spans="1:11" s="6" customFormat="1" ht="39.75" customHeight="1" x14ac:dyDescent="0.2">
      <c r="A4" s="100" t="s">
        <v>21</v>
      </c>
      <c r="B4" s="100"/>
      <c r="C4" s="100"/>
      <c r="D4" s="100"/>
      <c r="E4" s="100"/>
      <c r="F4" s="100"/>
      <c r="G4" s="100"/>
      <c r="H4" s="100"/>
      <c r="I4" s="100"/>
      <c r="J4" s="100"/>
      <c r="K4" s="7"/>
    </row>
    <row r="5" spans="1:11" s="15" customFormat="1" ht="18" customHeight="1" x14ac:dyDescent="0.2">
      <c r="K5" s="16"/>
    </row>
    <row r="6" spans="1:11" s="6" customFormat="1" ht="3.75" customHeight="1" x14ac:dyDescent="0.2">
      <c r="A6" s="17"/>
      <c r="B6" s="17"/>
      <c r="C6" s="17"/>
      <c r="D6" s="17"/>
      <c r="E6" s="17"/>
      <c r="G6" s="7"/>
      <c r="H6" s="7"/>
      <c r="I6" s="18"/>
      <c r="J6" s="18"/>
      <c r="K6" s="7"/>
    </row>
    <row r="7" spans="1:11" s="6" customFormat="1" ht="39.75" customHeight="1" x14ac:dyDescent="0.2">
      <c r="A7" s="98" t="s">
        <v>10</v>
      </c>
      <c r="B7" s="99"/>
      <c r="C7" s="99"/>
      <c r="D7" s="99"/>
      <c r="E7" s="99"/>
      <c r="F7" s="99"/>
      <c r="G7" s="99"/>
      <c r="H7" s="99"/>
      <c r="I7" s="99"/>
      <c r="J7" s="99"/>
      <c r="K7" s="7"/>
    </row>
    <row r="8" spans="1:11" s="6" customFormat="1" ht="18" customHeight="1" x14ac:dyDescent="0.2">
      <c r="A8" s="101" t="s">
        <v>13</v>
      </c>
      <c r="B8" s="101"/>
      <c r="C8" s="101"/>
      <c r="D8" s="101"/>
      <c r="E8" s="101"/>
      <c r="F8" s="101"/>
      <c r="G8" s="101"/>
      <c r="H8" s="101"/>
      <c r="I8" s="101"/>
      <c r="J8" s="101"/>
      <c r="K8" s="7"/>
    </row>
    <row r="9" spans="1:11" s="6" customFormat="1" ht="18" customHeight="1" x14ac:dyDescent="0.2">
      <c r="A9" s="97" t="s">
        <v>8</v>
      </c>
      <c r="B9" s="97"/>
      <c r="C9" s="97"/>
      <c r="D9" s="97"/>
      <c r="E9" s="97"/>
      <c r="F9" s="97"/>
      <c r="G9" s="97"/>
      <c r="H9" s="97"/>
      <c r="I9" s="97"/>
      <c r="J9" s="97"/>
      <c r="K9" s="7"/>
    </row>
    <row r="10" spans="1:11" s="6" customFormat="1" ht="18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7"/>
    </row>
    <row r="11" spans="1:11" s="6" customFormat="1" ht="18" customHeight="1" thickBot="1" x14ac:dyDescent="0.25">
      <c r="A11" s="17"/>
      <c r="B11" s="17"/>
      <c r="C11" s="17"/>
      <c r="D11" s="17"/>
      <c r="E11" s="17"/>
      <c r="G11" s="48"/>
      <c r="H11" s="48"/>
      <c r="I11" s="49"/>
      <c r="J11" s="50"/>
      <c r="K11" s="7"/>
    </row>
    <row r="12" spans="1:11" s="46" customFormat="1" ht="30" customHeight="1" x14ac:dyDescent="0.2">
      <c r="A12" s="51" t="s">
        <v>7</v>
      </c>
      <c r="B12" s="52"/>
      <c r="C12" s="52"/>
      <c r="D12" s="52"/>
      <c r="E12" s="53"/>
      <c r="F12" s="54" t="s">
        <v>14</v>
      </c>
      <c r="G12" s="55" t="s">
        <v>6</v>
      </c>
      <c r="H12" s="55" t="s">
        <v>5</v>
      </c>
      <c r="I12" s="56" t="s">
        <v>4</v>
      </c>
      <c r="J12" s="57" t="s">
        <v>2</v>
      </c>
    </row>
    <row r="13" spans="1:11" x14ac:dyDescent="0.2">
      <c r="A13" s="58"/>
      <c r="B13" s="14"/>
      <c r="C13" s="14"/>
      <c r="D13" s="14"/>
      <c r="E13" s="14"/>
      <c r="F13" s="13"/>
      <c r="G13" s="12"/>
      <c r="H13" s="12"/>
      <c r="I13" s="3"/>
      <c r="J13" s="59"/>
    </row>
    <row r="14" spans="1:11" s="25" customFormat="1" ht="29.25" customHeight="1" x14ac:dyDescent="0.2">
      <c r="A14" s="83">
        <v>1</v>
      </c>
      <c r="B14" s="84">
        <v>1</v>
      </c>
      <c r="C14" s="84"/>
      <c r="D14" s="84"/>
      <c r="E14" s="85"/>
      <c r="F14" s="86" t="s">
        <v>20</v>
      </c>
      <c r="G14" s="87"/>
      <c r="H14" s="87"/>
      <c r="I14" s="23"/>
      <c r="J14" s="60">
        <f>$H14*I14</f>
        <v>0</v>
      </c>
      <c r="K14" s="24"/>
    </row>
    <row r="15" spans="1:11" s="25" customFormat="1" ht="29.25" customHeight="1" x14ac:dyDescent="0.2">
      <c r="A15" s="88">
        <v>1</v>
      </c>
      <c r="B15" s="89">
        <v>1</v>
      </c>
      <c r="C15" s="89">
        <v>1</v>
      </c>
      <c r="D15" s="89"/>
      <c r="E15" s="90"/>
      <c r="F15" s="91" t="s">
        <v>11</v>
      </c>
      <c r="G15" s="92" t="s">
        <v>3</v>
      </c>
      <c r="H15" s="92">
        <v>43</v>
      </c>
      <c r="I15" s="23"/>
      <c r="J15" s="60">
        <f>H15*I15</f>
        <v>0</v>
      </c>
      <c r="K15" s="24"/>
    </row>
    <row r="16" spans="1:11" s="25" customFormat="1" ht="29.25" customHeight="1" x14ac:dyDescent="0.2">
      <c r="A16" s="88">
        <v>1</v>
      </c>
      <c r="B16" s="89">
        <v>1</v>
      </c>
      <c r="C16" s="89">
        <v>2</v>
      </c>
      <c r="D16" s="89"/>
      <c r="E16" s="90"/>
      <c r="F16" s="91" t="s">
        <v>17</v>
      </c>
      <c r="G16" s="92" t="s">
        <v>3</v>
      </c>
      <c r="H16" s="92">
        <v>4</v>
      </c>
      <c r="I16" s="23"/>
      <c r="J16" s="60">
        <f>H16*I16</f>
        <v>0</v>
      </c>
      <c r="K16" s="24"/>
    </row>
    <row r="17" spans="1:11" s="25" customFormat="1" ht="29.25" customHeight="1" x14ac:dyDescent="0.2">
      <c r="A17" s="77"/>
      <c r="B17" s="78"/>
      <c r="C17" s="78"/>
      <c r="D17" s="78"/>
      <c r="E17" s="79"/>
      <c r="F17" s="80"/>
      <c r="G17" s="81"/>
      <c r="H17" s="82"/>
      <c r="I17" s="23"/>
      <c r="J17" s="60">
        <f>$H17*I17</f>
        <v>0</v>
      </c>
      <c r="K17" s="24"/>
    </row>
    <row r="18" spans="1:11" s="32" customFormat="1" ht="29.25" customHeight="1" x14ac:dyDescent="0.2">
      <c r="A18" s="61"/>
      <c r="B18" s="26"/>
      <c r="C18" s="26"/>
      <c r="D18" s="26"/>
      <c r="E18" s="27"/>
      <c r="F18" s="28" t="str">
        <f>CONCATENATE("Sous-total ",A14,".",B14,".")</f>
        <v>Sous-total 1.1.</v>
      </c>
      <c r="G18" s="29"/>
      <c r="H18" s="29"/>
      <c r="I18" s="30"/>
      <c r="J18" s="62">
        <f>SUM(J15:J17)</f>
        <v>0</v>
      </c>
      <c r="K18" s="31"/>
    </row>
    <row r="19" spans="1:11" s="32" customFormat="1" ht="29.25" customHeight="1" x14ac:dyDescent="0.2">
      <c r="A19" s="61"/>
      <c r="B19" s="26"/>
      <c r="C19" s="26"/>
      <c r="D19" s="26"/>
      <c r="E19" s="27"/>
      <c r="F19" s="28"/>
      <c r="G19" s="29"/>
      <c r="H19" s="29"/>
      <c r="I19" s="30"/>
      <c r="J19" s="62"/>
      <c r="K19" s="31"/>
    </row>
    <row r="20" spans="1:11" s="32" customFormat="1" ht="29.25" customHeight="1" x14ac:dyDescent="0.2">
      <c r="A20" s="83">
        <v>1</v>
      </c>
      <c r="B20" s="84">
        <v>2</v>
      </c>
      <c r="C20" s="84"/>
      <c r="D20" s="84"/>
      <c r="E20" s="85"/>
      <c r="F20" s="86" t="s">
        <v>18</v>
      </c>
      <c r="G20" s="87"/>
      <c r="H20" s="93"/>
      <c r="I20" s="30"/>
      <c r="J20" s="63">
        <f>I20</f>
        <v>0</v>
      </c>
      <c r="K20" s="31"/>
    </row>
    <row r="21" spans="1:11" s="32" customFormat="1" ht="29.25" customHeight="1" x14ac:dyDescent="0.2">
      <c r="A21" s="61"/>
      <c r="B21" s="26"/>
      <c r="C21" s="26"/>
      <c r="D21" s="26"/>
      <c r="E21" s="27"/>
      <c r="F21" s="28" t="str">
        <f>CONCATENATE("Sous-total ",A20,".",B20,".")</f>
        <v>Sous-total 1.2.</v>
      </c>
      <c r="G21" s="29"/>
      <c r="H21" s="29"/>
      <c r="I21" s="30"/>
      <c r="J21" s="62">
        <f>J20</f>
        <v>0</v>
      </c>
      <c r="K21" s="31"/>
    </row>
    <row r="22" spans="1:11" s="32" customFormat="1" ht="29.25" customHeight="1" thickBot="1" x14ac:dyDescent="0.25">
      <c r="A22" s="64"/>
      <c r="B22" s="65"/>
      <c r="C22" s="65"/>
      <c r="D22" s="65"/>
      <c r="E22" s="66"/>
      <c r="F22" s="67"/>
      <c r="G22" s="68"/>
      <c r="H22" s="68"/>
      <c r="I22" s="69"/>
      <c r="J22" s="70"/>
      <c r="K22" s="31"/>
    </row>
    <row r="23" spans="1:11" s="25" customFormat="1" ht="29.25" customHeight="1" x14ac:dyDescent="0.2">
      <c r="A23" s="33"/>
      <c r="B23" s="34"/>
      <c r="C23" s="34"/>
      <c r="D23" s="34"/>
      <c r="E23" s="34"/>
      <c r="F23" s="37"/>
      <c r="G23" s="35"/>
      <c r="H23" s="36"/>
      <c r="I23" s="38" t="s">
        <v>2</v>
      </c>
      <c r="J23" s="39">
        <f>J15+J16+J20</f>
        <v>0</v>
      </c>
      <c r="K23" s="24"/>
    </row>
    <row r="24" spans="1:11" s="25" customFormat="1" ht="29.25" customHeight="1" x14ac:dyDescent="0.2">
      <c r="A24" s="94" t="s">
        <v>19</v>
      </c>
      <c r="B24" s="95"/>
      <c r="C24" s="95"/>
      <c r="D24" s="95"/>
      <c r="E24" s="95"/>
      <c r="F24" s="95"/>
      <c r="G24" s="35"/>
      <c r="H24" s="36"/>
      <c r="I24" s="38" t="s">
        <v>1</v>
      </c>
      <c r="J24" s="39">
        <f>J23*0.2</f>
        <v>0</v>
      </c>
      <c r="K24" s="24"/>
    </row>
    <row r="25" spans="1:11" s="47" customFormat="1" ht="29.25" customHeight="1" x14ac:dyDescent="0.2">
      <c r="A25" s="40"/>
      <c r="B25" s="41"/>
      <c r="C25" s="41"/>
      <c r="D25" s="41"/>
      <c r="E25" s="41"/>
      <c r="F25" s="42"/>
      <c r="G25" s="43"/>
      <c r="H25" s="44"/>
      <c r="I25" s="45" t="s">
        <v>0</v>
      </c>
      <c r="J25" s="39">
        <f>J23+J24</f>
        <v>0</v>
      </c>
      <c r="K25" s="46"/>
    </row>
    <row r="26" spans="1:11" s="6" customFormat="1" ht="18" customHeight="1" x14ac:dyDescent="0.2">
      <c r="A26" s="11"/>
      <c r="B26" s="11"/>
      <c r="C26" s="11"/>
      <c r="D26" s="11"/>
      <c r="E26" s="11"/>
      <c r="F26" s="10"/>
      <c r="G26" s="9"/>
      <c r="H26" s="9"/>
      <c r="I26" s="8"/>
      <c r="J26" s="8"/>
      <c r="K26" s="7"/>
    </row>
    <row r="27" spans="1:11" ht="18" customHeight="1" x14ac:dyDescent="0.2"/>
  </sheetData>
  <mergeCells count="7">
    <mergeCell ref="A24:F24"/>
    <mergeCell ref="H1:J1"/>
    <mergeCell ref="A9:J9"/>
    <mergeCell ref="A7:J7"/>
    <mergeCell ref="A4:J4"/>
    <mergeCell ref="A2:J2"/>
    <mergeCell ref="A8:J8"/>
  </mergeCells>
  <printOptions horizontalCentered="1"/>
  <pageMargins left="0.23622047244094491" right="0.23622047244094491" top="0.43307086614173229" bottom="0.55118110236220474" header="0.15748031496062992" footer="0.23622047244094491"/>
  <pageSetup paperSize="9" scale="98" orientation="portrait" r:id="rId1"/>
  <headerFooter scaleWithDoc="0" alignWithMargins="0">
    <oddFooter>&amp;R&amp;8&amp;P/&amp;N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showZeros="0" tabSelected="1" zoomScaleNormal="100" zoomScaleSheetLayoutView="100" workbookViewId="0">
      <selection activeCell="A4" sqref="A4:J4"/>
    </sheetView>
  </sheetViews>
  <sheetFormatPr baseColWidth="10" defaultColWidth="10.83203125" defaultRowHeight="12.75" outlineLevelCol="1" x14ac:dyDescent="0.2"/>
  <cols>
    <col min="1" max="5" width="3.83203125" style="5" customWidth="1"/>
    <col min="6" max="6" width="56.1640625" style="1" customWidth="1"/>
    <col min="7" max="7" width="5.83203125" style="2" customWidth="1"/>
    <col min="8" max="8" width="9.83203125" style="2" customWidth="1"/>
    <col min="9" max="9" width="14.1640625" style="4" customWidth="1" outlineLevel="1"/>
    <col min="10" max="10" width="19.1640625" style="4" customWidth="1" outlineLevel="1"/>
    <col min="11" max="11" width="15.6640625" style="2" customWidth="1"/>
    <col min="12" max="13" width="15.6640625" style="1" customWidth="1"/>
    <col min="14" max="16384" width="10.83203125" style="1"/>
  </cols>
  <sheetData>
    <row r="1" spans="1:11" ht="69.75" customHeight="1" x14ac:dyDescent="0.2">
      <c r="H1" s="96" t="s">
        <v>9</v>
      </c>
      <c r="I1" s="96"/>
      <c r="J1" s="96"/>
    </row>
    <row r="2" spans="1:11" ht="21.75" customHeight="1" x14ac:dyDescent="0.2">
      <c r="A2" s="101" t="s">
        <v>12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1" ht="6" customHeight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</row>
    <row r="4" spans="1:11" s="6" customFormat="1" ht="39.75" customHeight="1" x14ac:dyDescent="0.2">
      <c r="A4" s="100" t="s">
        <v>21</v>
      </c>
      <c r="B4" s="100"/>
      <c r="C4" s="100"/>
      <c r="D4" s="100"/>
      <c r="E4" s="100"/>
      <c r="F4" s="100"/>
      <c r="G4" s="100"/>
      <c r="H4" s="100"/>
      <c r="I4" s="100"/>
      <c r="J4" s="100"/>
      <c r="K4" s="7"/>
    </row>
    <row r="5" spans="1:11" s="15" customFormat="1" ht="18" customHeight="1" x14ac:dyDescent="0.2">
      <c r="A5" s="71"/>
      <c r="B5" s="72"/>
      <c r="C5" s="72"/>
      <c r="D5" s="72"/>
      <c r="E5" s="72"/>
      <c r="F5" s="73"/>
      <c r="G5" s="20"/>
      <c r="H5" s="21"/>
      <c r="I5" s="19"/>
      <c r="J5" s="19"/>
      <c r="K5" s="16"/>
    </row>
    <row r="6" spans="1:11" s="6" customFormat="1" ht="3.75" customHeight="1" x14ac:dyDescent="0.2">
      <c r="A6" s="17"/>
      <c r="B6" s="17"/>
      <c r="C6" s="17"/>
      <c r="D6" s="17"/>
      <c r="E6" s="17"/>
      <c r="G6" s="7"/>
      <c r="H6" s="7"/>
      <c r="I6" s="18"/>
      <c r="J6" s="18"/>
      <c r="K6" s="7"/>
    </row>
    <row r="7" spans="1:11" s="6" customFormat="1" ht="39.75" customHeight="1" x14ac:dyDescent="0.2">
      <c r="A7" s="98" t="s">
        <v>10</v>
      </c>
      <c r="B7" s="99"/>
      <c r="C7" s="99"/>
      <c r="D7" s="99"/>
      <c r="E7" s="99"/>
      <c r="F7" s="99"/>
      <c r="G7" s="99"/>
      <c r="H7" s="99"/>
      <c r="I7" s="99"/>
      <c r="J7" s="99"/>
      <c r="K7" s="7"/>
    </row>
    <row r="8" spans="1:11" s="6" customFormat="1" ht="18" customHeight="1" x14ac:dyDescent="0.2">
      <c r="A8" s="101" t="s">
        <v>15</v>
      </c>
      <c r="B8" s="101"/>
      <c r="C8" s="101"/>
      <c r="D8" s="101"/>
      <c r="E8" s="101"/>
      <c r="F8" s="101"/>
      <c r="G8" s="101"/>
      <c r="H8" s="101"/>
      <c r="I8" s="101"/>
      <c r="J8" s="101"/>
      <c r="K8" s="7"/>
    </row>
    <row r="9" spans="1:11" s="6" customFormat="1" ht="18" customHeight="1" x14ac:dyDescent="0.2">
      <c r="A9" s="97" t="s">
        <v>8</v>
      </c>
      <c r="B9" s="97"/>
      <c r="C9" s="97"/>
      <c r="D9" s="97"/>
      <c r="E9" s="97"/>
      <c r="F9" s="97"/>
      <c r="G9" s="97"/>
      <c r="H9" s="97"/>
      <c r="I9" s="97"/>
      <c r="J9" s="97"/>
      <c r="K9" s="7"/>
    </row>
    <row r="10" spans="1:11" s="6" customFormat="1" ht="18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"/>
    </row>
    <row r="11" spans="1:11" s="6" customFormat="1" ht="18" customHeight="1" thickBot="1" x14ac:dyDescent="0.25">
      <c r="A11" s="17"/>
      <c r="B11" s="17"/>
      <c r="C11" s="17"/>
      <c r="D11" s="17"/>
      <c r="E11" s="17"/>
      <c r="G11" s="48"/>
      <c r="H11" s="48"/>
      <c r="I11" s="49"/>
      <c r="J11" s="50"/>
      <c r="K11" s="7"/>
    </row>
    <row r="12" spans="1:11" s="46" customFormat="1" ht="30" customHeight="1" x14ac:dyDescent="0.2">
      <c r="A12" s="51" t="s">
        <v>7</v>
      </c>
      <c r="B12" s="52"/>
      <c r="C12" s="52"/>
      <c r="D12" s="52"/>
      <c r="E12" s="53"/>
      <c r="F12" s="54" t="s">
        <v>16</v>
      </c>
      <c r="G12" s="55" t="s">
        <v>6</v>
      </c>
      <c r="H12" s="55" t="s">
        <v>5</v>
      </c>
      <c r="I12" s="56" t="s">
        <v>4</v>
      </c>
      <c r="J12" s="57" t="s">
        <v>2</v>
      </c>
    </row>
    <row r="13" spans="1:11" x14ac:dyDescent="0.2">
      <c r="A13" s="58"/>
      <c r="B13" s="14"/>
      <c r="C13" s="14"/>
      <c r="D13" s="14"/>
      <c r="E13" s="14"/>
      <c r="F13" s="13"/>
      <c r="G13" s="12"/>
      <c r="H13" s="12"/>
      <c r="I13" s="3"/>
      <c r="J13" s="59"/>
    </row>
    <row r="14" spans="1:11" s="25" customFormat="1" ht="29.25" customHeight="1" x14ac:dyDescent="0.2">
      <c r="A14" s="83">
        <v>2</v>
      </c>
      <c r="B14" s="84">
        <v>1</v>
      </c>
      <c r="C14" s="84"/>
      <c r="D14" s="84"/>
      <c r="E14" s="85"/>
      <c r="F14" s="86" t="s">
        <v>20</v>
      </c>
      <c r="G14" s="87"/>
      <c r="H14" s="87"/>
      <c r="I14" s="23"/>
      <c r="J14" s="60">
        <f>$H14*I14</f>
        <v>0</v>
      </c>
      <c r="K14" s="24"/>
    </row>
    <row r="15" spans="1:11" s="25" customFormat="1" ht="29.25" customHeight="1" x14ac:dyDescent="0.2">
      <c r="A15" s="88">
        <v>2</v>
      </c>
      <c r="B15" s="89">
        <v>1</v>
      </c>
      <c r="C15" s="89">
        <v>1</v>
      </c>
      <c r="D15" s="89"/>
      <c r="E15" s="90"/>
      <c r="F15" s="91" t="s">
        <v>11</v>
      </c>
      <c r="G15" s="92" t="s">
        <v>3</v>
      </c>
      <c r="H15" s="92">
        <v>24</v>
      </c>
      <c r="I15" s="23"/>
      <c r="J15" s="60">
        <f>H15*I15</f>
        <v>0</v>
      </c>
      <c r="K15" s="24"/>
    </row>
    <row r="16" spans="1:11" s="25" customFormat="1" ht="29.25" customHeight="1" x14ac:dyDescent="0.2">
      <c r="A16" s="88">
        <v>2</v>
      </c>
      <c r="B16" s="89">
        <v>1</v>
      </c>
      <c r="C16" s="89">
        <v>2</v>
      </c>
      <c r="D16" s="89"/>
      <c r="E16" s="90"/>
      <c r="F16" s="91" t="s">
        <v>17</v>
      </c>
      <c r="G16" s="92" t="s">
        <v>3</v>
      </c>
      <c r="H16" s="92">
        <v>5</v>
      </c>
      <c r="I16" s="23"/>
      <c r="J16" s="60">
        <f>H16*I16</f>
        <v>0</v>
      </c>
      <c r="K16" s="24"/>
    </row>
    <row r="17" spans="1:11" s="25" customFormat="1" ht="29.25" customHeight="1" x14ac:dyDescent="0.2">
      <c r="A17" s="77"/>
      <c r="B17" s="78"/>
      <c r="C17" s="78"/>
      <c r="D17" s="78"/>
      <c r="E17" s="79"/>
      <c r="F17" s="80"/>
      <c r="G17" s="81"/>
      <c r="H17" s="82"/>
      <c r="I17" s="23"/>
      <c r="J17" s="60">
        <f>$H17*I17</f>
        <v>0</v>
      </c>
      <c r="K17" s="24"/>
    </row>
    <row r="18" spans="1:11" s="32" customFormat="1" ht="29.25" customHeight="1" x14ac:dyDescent="0.2">
      <c r="A18" s="61"/>
      <c r="B18" s="26"/>
      <c r="C18" s="26"/>
      <c r="D18" s="26"/>
      <c r="E18" s="27"/>
      <c r="F18" s="28" t="str">
        <f>CONCATENATE("Sous-total ",A14,".",B14,".")</f>
        <v>Sous-total 2.1.</v>
      </c>
      <c r="G18" s="29"/>
      <c r="H18" s="29"/>
      <c r="I18" s="30"/>
      <c r="J18" s="62">
        <f>SUM(J15:J17)</f>
        <v>0</v>
      </c>
      <c r="K18" s="31"/>
    </row>
    <row r="19" spans="1:11" s="32" customFormat="1" ht="29.25" customHeight="1" x14ac:dyDescent="0.2">
      <c r="A19" s="61"/>
      <c r="B19" s="26"/>
      <c r="C19" s="26"/>
      <c r="D19" s="26"/>
      <c r="E19" s="27"/>
      <c r="F19" s="28"/>
      <c r="G19" s="29"/>
      <c r="H19" s="29"/>
      <c r="I19" s="30"/>
      <c r="J19" s="62"/>
      <c r="K19" s="31"/>
    </row>
    <row r="20" spans="1:11" s="32" customFormat="1" ht="29.25" customHeight="1" x14ac:dyDescent="0.2">
      <c r="A20" s="83">
        <v>2</v>
      </c>
      <c r="B20" s="84">
        <v>2</v>
      </c>
      <c r="C20" s="84"/>
      <c r="D20" s="84"/>
      <c r="E20" s="85"/>
      <c r="F20" s="86" t="s">
        <v>18</v>
      </c>
      <c r="G20" s="87"/>
      <c r="H20" s="93"/>
      <c r="I20" s="30"/>
      <c r="J20" s="63">
        <f>I20</f>
        <v>0</v>
      </c>
      <c r="K20" s="31"/>
    </row>
    <row r="21" spans="1:11" s="32" customFormat="1" ht="29.25" customHeight="1" x14ac:dyDescent="0.2">
      <c r="A21" s="61"/>
      <c r="B21" s="26"/>
      <c r="C21" s="26"/>
      <c r="D21" s="26"/>
      <c r="E21" s="27"/>
      <c r="F21" s="28" t="str">
        <f>CONCATENATE("Sous-total ",A20,".",B20,".")</f>
        <v>Sous-total 2.2.</v>
      </c>
      <c r="G21" s="29"/>
      <c r="H21" s="29"/>
      <c r="I21" s="30"/>
      <c r="J21" s="62">
        <f>J20</f>
        <v>0</v>
      </c>
      <c r="K21" s="31"/>
    </row>
    <row r="22" spans="1:11" s="32" customFormat="1" ht="29.25" customHeight="1" thickBot="1" x14ac:dyDescent="0.25">
      <c r="A22" s="64"/>
      <c r="B22" s="65"/>
      <c r="C22" s="65"/>
      <c r="D22" s="65"/>
      <c r="E22" s="66"/>
      <c r="F22" s="67"/>
      <c r="G22" s="68"/>
      <c r="H22" s="68"/>
      <c r="I22" s="69"/>
      <c r="J22" s="70"/>
      <c r="K22" s="31"/>
    </row>
    <row r="23" spans="1:11" s="25" customFormat="1" ht="29.25" customHeight="1" x14ac:dyDescent="0.2">
      <c r="A23" s="33"/>
      <c r="B23" s="34"/>
      <c r="C23" s="34"/>
      <c r="D23" s="34"/>
      <c r="E23" s="34"/>
      <c r="F23" s="37"/>
      <c r="G23" s="35"/>
      <c r="H23" s="36"/>
      <c r="I23" s="38" t="s">
        <v>2</v>
      </c>
      <c r="J23" s="39">
        <f>J15+J16+J20</f>
        <v>0</v>
      </c>
      <c r="K23" s="24"/>
    </row>
    <row r="24" spans="1:11" s="25" customFormat="1" ht="29.25" customHeight="1" x14ac:dyDescent="0.2">
      <c r="A24" s="94" t="s">
        <v>19</v>
      </c>
      <c r="B24" s="95"/>
      <c r="C24" s="95"/>
      <c r="D24" s="95"/>
      <c r="E24" s="95"/>
      <c r="F24" s="95"/>
      <c r="G24" s="35"/>
      <c r="H24" s="36"/>
      <c r="I24" s="38" t="s">
        <v>1</v>
      </c>
      <c r="J24" s="39">
        <f>J23*0.2</f>
        <v>0</v>
      </c>
      <c r="K24" s="24"/>
    </row>
    <row r="25" spans="1:11" s="47" customFormat="1" ht="29.25" customHeight="1" x14ac:dyDescent="0.2">
      <c r="A25" s="40"/>
      <c r="B25" s="41"/>
      <c r="C25" s="41"/>
      <c r="D25" s="41"/>
      <c r="E25" s="41"/>
      <c r="F25" s="42"/>
      <c r="G25" s="43"/>
      <c r="H25" s="44"/>
      <c r="I25" s="45" t="s">
        <v>0</v>
      </c>
      <c r="J25" s="39">
        <f>J23+J24</f>
        <v>0</v>
      </c>
      <c r="K25" s="46"/>
    </row>
    <row r="26" spans="1:11" s="6" customFormat="1" ht="18" customHeight="1" x14ac:dyDescent="0.2">
      <c r="A26" s="11"/>
      <c r="B26" s="11"/>
      <c r="C26" s="11"/>
      <c r="D26" s="11"/>
      <c r="E26" s="11"/>
      <c r="F26" s="10"/>
      <c r="G26" s="9"/>
      <c r="H26" s="9"/>
      <c r="I26" s="8"/>
      <c r="J26" s="8"/>
      <c r="K26" s="7"/>
    </row>
    <row r="27" spans="1:11" ht="18" customHeight="1" x14ac:dyDescent="0.2"/>
  </sheetData>
  <mergeCells count="7">
    <mergeCell ref="A24:F24"/>
    <mergeCell ref="H1:J1"/>
    <mergeCell ref="A9:J9"/>
    <mergeCell ref="A7:J7"/>
    <mergeCell ref="A4:J4"/>
    <mergeCell ref="A2:J2"/>
    <mergeCell ref="A8:J8"/>
  </mergeCells>
  <printOptions horizontalCentered="1"/>
  <pageMargins left="0.23622047244094491" right="0.23622047244094491" top="0.43307086614173229" bottom="0.55118110236220474" header="0.15748031496062992" footer="0.23622047244094491"/>
  <pageSetup paperSize="9" scale="98" orientation="portrait" r:id="rId1"/>
  <headerFooter alignWithMargins="0">
    <oddFooter>&amp;R&amp;8&amp;P/&amp;N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DPGF_tranche 1</vt:lpstr>
      <vt:lpstr>DPGF_tranche 2</vt:lpstr>
      <vt:lpstr>'DPGF_tranche 1'!Impression_des_titres</vt:lpstr>
      <vt:lpstr>'DPGF_tranche 2'!Impression_des_titres</vt:lpstr>
      <vt:lpstr>'DPGF_tranche 1'!Zone_d_impression</vt:lpstr>
      <vt:lpstr>'DPGF_tranche 2'!Zone_d_impression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CAZALIS FABIENNE (CPAM MOSELLE)</dc:creator>
  <cp:lastModifiedBy>ALLARD SANDRA (CPAM MOSELLE)</cp:lastModifiedBy>
  <cp:lastPrinted>2026-03-12T09:15:53Z</cp:lastPrinted>
  <dcterms:created xsi:type="dcterms:W3CDTF">2025-10-20T12:07:00Z</dcterms:created>
  <dcterms:modified xsi:type="dcterms:W3CDTF">2026-03-12T13:53:54Z</dcterms:modified>
</cp:coreProperties>
</file>